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39 26 01 - proj. ok\Compras e Portal FDE\"/>
    </mc:Choice>
  </mc:AlternateContent>
  <xr:revisionPtr revIDLastSave="0" documentId="13_ncr:1_{D9AA8A77-294F-45EB-B0C6-DC5962C6D34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2" l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5" i="2" l="1"/>
  <c r="G5" i="1"/>
  <c r="G125" i="1" s="1"/>
</calcChain>
</file>

<file path=xl/sharedStrings.xml><?xml version="1.0" encoding="utf-8"?>
<sst xmlns="http://schemas.openxmlformats.org/spreadsheetml/2006/main" count="564" uniqueCount="364">
  <si>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</si>
  <si>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</si>
  <si>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</si>
  <si>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</si>
  <si>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</si>
  <si>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</si>
  <si>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</si>
  <si>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</si>
  <si>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</si>
  <si>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- 70/00139/26/01 - SEI - FDE-SEI - 229.00002032/2026-86 - SIASG - 90049</t>
  </si>
  <si>
    <t>DATA BASE: - JANEIRO/2026</t>
  </si>
  <si>
    <t xml:space="preserve">EE ALFREDO ROBERTOMA  - SUZANO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</si>
  <si>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</si>
  <si>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</si>
  <si>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</si>
  <si>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</si>
  <si>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</si>
  <si>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</si>
  <si>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</si>
  <si>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</si>
  <si>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</si>
  <si>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</si>
  <si>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</si>
  <si>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</si>
  <si>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</si>
  <si>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</si>
  <si>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</si>
  <si>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</si>
  <si>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</si>
  <si>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</si>
  <si>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</si>
  <si>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</si>
  <si>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</si>
  <si>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</si>
  <si>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02.02.026</t>
  </si>
  <si>
    <t>BROCA DE CONCRETO DE DIAMETRO 25CM - INCL ARRANQUES</t>
  </si>
  <si>
    <t>M</t>
  </si>
  <si>
    <t>02.02.085</t>
  </si>
  <si>
    <t>TRANSPORTE E ATERRO INTERNO DE MATERIAL ESCAVADO DE FUNDAÇÃO-ESTACA-TUBULÃO</t>
  </si>
  <si>
    <t>02.02.093</t>
  </si>
  <si>
    <t>TAXA DE MOBILIZAÇÃO DE EQUIPAMENTO - ESTACA RAIZ</t>
  </si>
  <si>
    <t>UN</t>
  </si>
  <si>
    <t>02.02.114</t>
  </si>
  <si>
    <t xml:space="preserve">ESTACA RAIZ DN 160MM PERFURAÇAO EM SOLO  </t>
  </si>
  <si>
    <t>02.02.115</t>
  </si>
  <si>
    <t>ESTACA RAIZ DN 200MM PERFURAÇAO EM SOLO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</si>
  <si>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</si>
  <si>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</si>
  <si>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</si>
  <si>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</si>
  <si>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</si>
  <si>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</si>
  <si>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</si>
  <si>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</si>
  <si>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</si>
  <si>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</si>
  <si>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</si>
  <si>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</si>
  <si>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</si>
  <si>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</si>
  <si>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03.01.021</t>
  </si>
  <si>
    <t xml:space="preserve">FORMA TUBO DE PAPELAO DIAMETRO DE 20CM COM GRAVATA E ESCORA DUAS DIREÇOES  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</si>
  <si>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</si>
  <si>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</si>
  <si>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</si>
  <si>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</si>
  <si>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</si>
  <si>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</si>
  <si>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</si>
  <si>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</si>
  <si>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</si>
  <si>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</si>
  <si>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</si>
  <si>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</si>
  <si>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</si>
  <si>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</si>
  <si>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</si>
  <si>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</si>
  <si>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</si>
  <si>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</si>
  <si>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</si>
  <si>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</si>
  <si>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</si>
  <si>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</si>
  <si>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</si>
  <si>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</si>
  <si>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05.01.005</t>
  </si>
  <si>
    <t>PM-05 PORTA DE MADEIRA SARRAFEADA P/ PINT. BAT. MADEIRA L=92CM</t>
  </si>
  <si>
    <t>05.01.014</t>
  </si>
  <si>
    <t>PM-24 PORTA DE MADEIRA SARRAFEADA P/ PINT. BAT. MADEIRA L=72CM</t>
  </si>
  <si>
    <t>06.01.006</t>
  </si>
  <si>
    <t>EF-06 ESQUADRIA DE FERRO 180X150CM</t>
  </si>
  <si>
    <t>06.02.032</t>
  </si>
  <si>
    <t>PF-20 PORTA DE FERRO COM BANDEIRA CHAPA PERFURADA  L=180CM</t>
  </si>
  <si>
    <t>07.01.025</t>
  </si>
  <si>
    <t>EM TERCAS PARA TELHAS CERAMICAS</t>
  </si>
  <si>
    <t>07.02.004</t>
  </si>
  <si>
    <t xml:space="preserve">FORNECIMENTO E MONTAGEM DE ESTRUTURA METALICA COM AÇO NAO PATINAVEL (ASTM A36/A570)			  			  </t>
  </si>
  <si>
    <t>07.03.107</t>
  </si>
  <si>
    <t xml:space="preserve">TELHA CERAMICA TIPO PLAN  </t>
  </si>
  <si>
    <t>07.03.130</t>
  </si>
  <si>
    <t xml:space="preserve">TELHA GALVALUME / ACO GALV PINT 1 FACE PO/COIL-COATING TRAPEZ H=40MM E=0,65MM   </t>
  </si>
  <si>
    <t>07.04.001</t>
  </si>
  <si>
    <t>CUMEEIRA E ESPIGAO EMBOCADOS PARA TELHA CERAMICA</t>
  </si>
  <si>
    <t>08.03.016</t>
  </si>
  <si>
    <t>TUBO PVC RÍGIDO JUNTA SOLDÁVEL DE 25 INCL CONEXÕES</t>
  </si>
  <si>
    <t>08.08.046</t>
  </si>
  <si>
    <t>EXTINTORES MANUAIS PO QUIMICO SECO COM CAPACIDADE DE 4 KG</t>
  </si>
  <si>
    <t>08.09.002</t>
  </si>
  <si>
    <t>TUBO DE FERRO FUNDIDO DN 75MM (3) - INCLUSIVE CONEXOES -  DESC</t>
  </si>
  <si>
    <t>08.10.048</t>
  </si>
  <si>
    <t>RALO SIFONADO DE F.FUNDIDO DN 150 MM C/GRELHA PVC CROMADO</t>
  </si>
  <si>
    <t>08.11.004</t>
  </si>
  <si>
    <t>TUBO DE FERRO FUNDIDO DN 100MM (4) - INCLUSIVE CONEXOES</t>
  </si>
  <si>
    <t>08.11.051</t>
  </si>
  <si>
    <t>TUBO DE PVC REFORÇADO SR JUNTA ELÁSTICA DN 50 INCL CONEXÕES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</si>
  <si>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</si>
  <si>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</si>
  <si>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</si>
  <si>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</si>
  <si>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</si>
  <si>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</si>
  <si>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</si>
  <si>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</si>
  <si>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08.17.080</t>
  </si>
  <si>
    <t>TORNEIRA DE LAVAGEM COM CANOPLA DE 1/2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</si>
  <si>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</si>
  <si>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</si>
  <si>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</si>
  <si>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</si>
  <si>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</si>
  <si>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</si>
  <si>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</si>
  <si>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</si>
  <si>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</si>
  <si>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</si>
  <si>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</si>
  <si>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</si>
  <si>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</si>
  <si>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</si>
  <si>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</si>
  <si>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</si>
  <si>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</si>
  <si>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</si>
  <si>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</si>
  <si>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</si>
  <si>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</si>
  <si>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</si>
  <si>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</si>
  <si>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</si>
  <si>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</si>
  <si>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</si>
  <si>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</si>
  <si>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</si>
  <si>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</si>
  <si>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</si>
  <si>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</si>
  <si>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</si>
  <si>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</si>
  <si>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</si>
  <si>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</si>
  <si>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</si>
  <si>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</si>
  <si>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</si>
  <si>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</si>
  <si>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</si>
  <si>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</si>
  <si>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</si>
  <si>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</si>
  <si>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</si>
  <si>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</si>
  <si>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</si>
  <si>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</si>
  <si>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</si>
  <si>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</si>
  <si>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</si>
  <si>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</si>
  <si>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</si>
  <si>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</si>
  <si>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</si>
  <si>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</si>
  <si>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</si>
  <si>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</si>
  <si>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</si>
  <si>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</si>
  <si>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</si>
  <si>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</si>
  <si>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</si>
  <si>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</si>
  <si>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</si>
  <si>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</si>
  <si>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</si>
  <si>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</si>
  <si>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</si>
  <si>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</si>
  <si>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</si>
  <si>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</si>
  <si>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</si>
  <si>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</si>
  <si>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</si>
  <si>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</si>
  <si>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</si>
  <si>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</si>
  <si>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</si>
  <si>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</si>
  <si>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</si>
  <si>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</si>
  <si>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</si>
  <si>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</si>
  <si>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</si>
  <si>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</si>
  <si>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</si>
  <si>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</si>
  <si>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</si>
  <si>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</si>
  <si>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</si>
  <si>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</si>
  <si>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</si>
  <si>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</si>
  <si>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</si>
  <si>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</si>
  <si>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</si>
  <si>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</si>
  <si>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</si>
  <si>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</si>
  <si>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</si>
  <si>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</si>
  <si>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</si>
  <si>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</si>
  <si>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</si>
  <si>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</si>
  <si>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</si>
  <si>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</si>
  <si>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</si>
  <si>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</si>
  <si>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</si>
  <si>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</si>
  <si>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</si>
  <si>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</si>
  <si>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</si>
  <si>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</si>
  <si>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</si>
  <si>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</si>
  <si>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</si>
  <si>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</si>
  <si>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</si>
  <si>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</si>
  <si>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</si>
  <si>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</si>
  <si>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</si>
  <si>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</si>
  <si>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</si>
  <si>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</si>
  <si>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</si>
  <si>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</si>
  <si>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01.03.001</t>
  </si>
  <si>
    <t>CORTE E ATERRO DENTRO DA OBRA COM TRANSPORTE INTERNO</t>
  </si>
  <si>
    <t>02.50.001</t>
  </si>
  <si>
    <t>DEMOLIÇÃO DE CONCRETO SIMPLES (MANUAL)</t>
  </si>
  <si>
    <t>02.50.003</t>
  </si>
  <si>
    <t>DEMOLIÇÃO DE ALVENARIA DE FUNDACÃO (MANUAL)</t>
  </si>
  <si>
    <t>04.50.001</t>
  </si>
  <si>
    <t>DEMOLIÇÃO DE ALVENARIAS EM GERAL E ELEMENTOS VAZADOS,INCL REVESTIMENTOS</t>
  </si>
  <si>
    <t>07.80.035</t>
  </si>
  <si>
    <t>LIMPEZA DE TELHADO INCLUSIVE REMOÇÃO DO MATERIAL RECOLHIDO</t>
  </si>
  <si>
    <t>08.82.055</t>
  </si>
  <si>
    <t>LIMPEZA SIMPLES EM CALHAS METALICAS</t>
  </si>
  <si>
    <t>08.82.056</t>
  </si>
  <si>
    <t>LIMPEZA SIMPLES EM LAJES/CALHAS DE CONCRETO</t>
  </si>
  <si>
    <t>08.82.060</t>
  </si>
  <si>
    <t>LIMPEZA DE CANALETAS DE ÁGUAS PLUVIAIS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</si>
  <si>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</si>
  <si>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</si>
  <si>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</si>
  <si>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</si>
  <si>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09.05.014</t>
  </si>
  <si>
    <t>ELETRODUTO DE PVC RIGIDO ROSCAVEL DE 32MM - INCL CONEXOES</t>
  </si>
  <si>
    <t>09.05.047</t>
  </si>
  <si>
    <t>QUADRO DISTRIBUICAO, DISJ. GERAL 60A P/ 14 A 20 DISJS.</t>
  </si>
  <si>
    <t>09.05.070</t>
  </si>
  <si>
    <t>DISJUNTOR BIPOLAR TERMOMAGNETICO 2X10A A 2X50A</t>
  </si>
  <si>
    <t>09.05.071</t>
  </si>
  <si>
    <t>DISJUNTOR BIPOLAR TERMOMAGNETICO  2X60A A 2X100A</t>
  </si>
  <si>
    <t>09.05.073</t>
  </si>
  <si>
    <t>DISJUNTOR UNIPOLAR TERMOMAGNETICO 1X10A A 1X30A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</si>
  <si>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</si>
  <si>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</si>
  <si>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</si>
  <si>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</si>
  <si>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</si>
  <si>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</si>
  <si>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09.85.064</t>
  </si>
  <si>
    <t>CONDULETE DE 3/4</t>
  </si>
  <si>
    <t>13.01.010</t>
  </si>
  <si>
    <t>ENCHIMENTO DE REBAIXO DE LAJE COM TIJOLOS CERAMICOS FURADOS</t>
  </si>
  <si>
    <t>13.01.018</t>
  </si>
  <si>
    <t>ARGAMASSA DE REGULARIZACAO CIM/AREIA 1:3 C/ IMPERM. ESP=2,50CM</t>
  </si>
  <si>
    <t>13.02.034</t>
  </si>
  <si>
    <t>GRANILITE CINZA / CIMENTO COMUM 8MM C/ POLIMENTO</t>
  </si>
  <si>
    <t>13.02.052</t>
  </si>
  <si>
    <t>TRATAMENTO SELADOR PARA GRANILITE - BASE AGUA</t>
  </si>
  <si>
    <t>13.04.004</t>
  </si>
  <si>
    <t>DEGRAU DE CONCRETO LISO</t>
  </si>
  <si>
    <t>13.05.025</t>
  </si>
  <si>
    <t>RODAPE DE GRANILITE PARA ESCADA DE 7-CM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</si>
  <si>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</si>
  <si>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</si>
  <si>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</si>
  <si>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</si>
  <si>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13.80.018</t>
  </si>
  <si>
    <t>REPARO COMPLETO EM GRANILITE-RASPAGEM/ESTUCAMENTO/POLIMENTO</t>
  </si>
  <si>
    <t>15.50.002</t>
  </si>
  <si>
    <t>REMOCAO DE OLEO,ESMALTE,LATEX/ACRILICO EM PAREDES COM LIXAMENTO</t>
  </si>
  <si>
    <t>15.50.003</t>
  </si>
  <si>
    <t>REMOCAO DE OLEO,ESMALTE OU VERNIZ EM ESQ DE MADEIRA C/LIXAMENTO</t>
  </si>
  <si>
    <t>15.50.004</t>
  </si>
  <si>
    <t>REMOCAO DE OLEO,ESMALTE,ALUMIN OU GRAFITE EM ESQ DE FERRO C/LIXAMENTO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</si>
  <si>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</si>
  <si>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</si>
  <si>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</si>
  <si>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</si>
  <si>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</si>
  <si>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</si>
  <si>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</si>
  <si>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</si>
  <si>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</si>
  <si>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</si>
  <si>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16.01.016</t>
  </si>
  <si>
    <t>FD-16 FECHAMENTO DIVISA/BL CONCRETO/REVEST CHAPISCO FINO H=235CM/BROCA</t>
  </si>
  <si>
    <t>16.01.088</t>
  </si>
  <si>
    <t>PT-41 PORTAO EM CHAPA DE ACO (300X235CM)</t>
  </si>
  <si>
    <t>16.01.091</t>
  </si>
  <si>
    <t xml:space="preserve">FE-02  FECHAMENTO PARA SETORIZAÇAO (GRADIL ELETROFUNDIDO)   </t>
  </si>
  <si>
    <t>16.01.092</t>
  </si>
  <si>
    <t xml:space="preserve">PT-50 PORTAO DE TELA PARA SETORIZAÇAO 120&lt;H&lt;200 CM  </t>
  </si>
  <si>
    <t>16.02.064</t>
  </si>
  <si>
    <t>PISO DE CONCRETO Fck 25MPa DESEMPENAMENTO MECÂNICO E=8CM</t>
  </si>
  <si>
    <t>16.02.070</t>
  </si>
  <si>
    <t>LASTRO DE CONCRETO - 5CM</t>
  </si>
  <si>
    <t>16.02.071</t>
  </si>
  <si>
    <t>16.03.001</t>
  </si>
  <si>
    <t>CORTE DE MATO E GRAMA - ROÇAGEM MECANIZADA</t>
  </si>
  <si>
    <t>16.05.036</t>
  </si>
  <si>
    <t>CANALETA DE CONCRETO 1/2 CANA DN 30CM P/ AGUAS PLUVIAIS</t>
  </si>
  <si>
    <t>16.05.048</t>
  </si>
  <si>
    <t>TC-11 TAMPA DE CONCRETO PRE-MOLDADA PERF. P/ CANALETA L=35CM</t>
  </si>
  <si>
    <t>16.05.064</t>
  </si>
  <si>
    <t xml:space="preserve">TUBO PVC OCRE JUNTA ELASTICA DN 100 INCLUSIVE CONEXOES  -  ENTERRADO  </t>
  </si>
  <si>
    <t>16.05.065</t>
  </si>
  <si>
    <t xml:space="preserve">TUBO PVC OCRE JUNTA ELASTICA DN 150 INCLUSIVE CONEXOES  -  ENTERRADO  </t>
  </si>
  <si>
    <t>16.06.059</t>
  </si>
  <si>
    <t>TAPUME H=225CM ENGASTADO NO TERRENO E PINTURA LATEX FACE EXTERNA COM LOGOTIPO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</si>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</sst>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25"/>
  <sheetViews>
    <sheetView workbookViewId="0">
      <selection activeCell="B34" sqref="B3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808.4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67.5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28.9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28.9</v>
      </c>
      <c r="E9" s="10">
        <v>14.6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28.9</v>
      </c>
      <c r="E10" s="10">
        <v>54.24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47.3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1021</v>
      </c>
      <c r="E12" s="10">
        <v>15.59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40</v>
      </c>
      <c r="E13" s="10">
        <v>16.420000000000002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48</v>
      </c>
      <c r="E14" s="10">
        <v>106.6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20</v>
      </c>
      <c r="D15" s="10">
        <v>9.35</v>
      </c>
      <c r="E15" s="10">
        <v>101.63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1</v>
      </c>
      <c r="E16" s="10">
        <v>40169.08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36</v>
      </c>
      <c r="D17" s="10">
        <v>209</v>
      </c>
      <c r="E17" s="10">
        <v>407.81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36</v>
      </c>
      <c r="D18" s="10">
        <v>88</v>
      </c>
      <c r="E18" s="10">
        <v>431.91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155.35</v>
      </c>
      <c r="E19" s="10">
        <v>117.97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31</v>
      </c>
      <c r="D20" s="10">
        <v>550</v>
      </c>
      <c r="E20" s="10">
        <v>15.59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31</v>
      </c>
      <c r="D21" s="10">
        <v>139</v>
      </c>
      <c r="E21" s="10">
        <v>16.420000000000002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20</v>
      </c>
      <c r="D22" s="10">
        <v>14.4</v>
      </c>
      <c r="E22" s="10">
        <v>718.2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19.8</v>
      </c>
      <c r="E23" s="10">
        <v>314.31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66</v>
      </c>
      <c r="E24" s="10">
        <v>108.45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544.6</v>
      </c>
      <c r="E25" s="10">
        <v>190.05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36</v>
      </c>
      <c r="D26" s="10">
        <v>17.399999999999999</v>
      </c>
      <c r="E26" s="10">
        <v>109.35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49</v>
      </c>
      <c r="C27" s="9" t="s">
        <v>31</v>
      </c>
      <c r="D27" s="10">
        <v>3757</v>
      </c>
      <c r="E27" s="10">
        <v>15.59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51</v>
      </c>
      <c r="C28" s="9" t="s">
        <v>31</v>
      </c>
      <c r="D28" s="10">
        <v>1650</v>
      </c>
      <c r="E28" s="10">
        <v>16.420000000000002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162</v>
      </c>
      <c r="E29" s="10">
        <v>223.68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146.19999999999999</v>
      </c>
      <c r="E30" s="10">
        <v>255.02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20</v>
      </c>
      <c r="D31" s="10">
        <v>42</v>
      </c>
      <c r="E31" s="10">
        <v>760.41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36</v>
      </c>
      <c r="D32" s="10">
        <v>13.6</v>
      </c>
      <c r="E32" s="10">
        <v>109.97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41</v>
      </c>
      <c r="D33" s="10">
        <v>6</v>
      </c>
      <c r="E33" s="10">
        <v>781.44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36</v>
      </c>
      <c r="D34" s="10">
        <v>9.6</v>
      </c>
      <c r="E34" s="10">
        <v>53.59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36</v>
      </c>
      <c r="D35" s="10">
        <v>25</v>
      </c>
      <c r="E35" s="10">
        <v>73.61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358.1</v>
      </c>
      <c r="E36" s="10">
        <v>122.06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20</v>
      </c>
      <c r="D37" s="10">
        <v>0.6</v>
      </c>
      <c r="E37" s="10">
        <v>735.19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31</v>
      </c>
      <c r="D38" s="10">
        <v>26</v>
      </c>
      <c r="E38" s="10">
        <v>15.59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86.67</v>
      </c>
      <c r="E39" s="10">
        <v>141.75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41</v>
      </c>
      <c r="D40" s="10">
        <v>4</v>
      </c>
      <c r="E40" s="10">
        <v>1428.82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41</v>
      </c>
      <c r="D41" s="10">
        <v>1</v>
      </c>
      <c r="E41" s="10">
        <v>1378.33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41</v>
      </c>
      <c r="D42" s="10">
        <v>16</v>
      </c>
      <c r="E42" s="10">
        <v>4736.12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41</v>
      </c>
      <c r="D43" s="10">
        <v>1</v>
      </c>
      <c r="E43" s="10">
        <v>10000.68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169.2</v>
      </c>
      <c r="E44" s="10">
        <v>116.33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31</v>
      </c>
      <c r="D45" s="10">
        <v>978</v>
      </c>
      <c r="E45" s="10">
        <v>32.42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14</v>
      </c>
      <c r="D46" s="10">
        <v>186.12</v>
      </c>
      <c r="E46" s="10">
        <v>170.21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40</v>
      </c>
      <c r="E47" s="10">
        <v>156.13999999999999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18</v>
      </c>
      <c r="E48" s="10">
        <v>46.27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16</v>
      </c>
      <c r="E49" s="10">
        <v>32.79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41</v>
      </c>
      <c r="D50" s="10">
        <v>2</v>
      </c>
      <c r="E50" s="10">
        <v>205.64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7</v>
      </c>
      <c r="E51" s="10">
        <v>631.98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41</v>
      </c>
      <c r="D52" s="10">
        <v>2</v>
      </c>
      <c r="E52" s="10">
        <v>780.72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30.07</v>
      </c>
      <c r="E53" s="10">
        <v>472.42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1.5</v>
      </c>
      <c r="E54" s="10">
        <v>72.36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2.5</v>
      </c>
      <c r="E55" s="10">
        <v>118.55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36</v>
      </c>
      <c r="D56" s="10">
        <v>54</v>
      </c>
      <c r="E56" s="10">
        <v>176.28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41</v>
      </c>
      <c r="D57" s="10">
        <v>5</v>
      </c>
      <c r="E57" s="10">
        <v>44.03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20.48</v>
      </c>
      <c r="E58" s="10">
        <v>198.35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41</v>
      </c>
      <c r="D59" s="10">
        <v>2</v>
      </c>
      <c r="E59" s="10">
        <v>95.34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41</v>
      </c>
      <c r="D60" s="10">
        <v>8</v>
      </c>
      <c r="E60" s="10">
        <v>30.93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41</v>
      </c>
      <c r="D61" s="10">
        <v>4</v>
      </c>
      <c r="E61" s="10">
        <v>410.78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41</v>
      </c>
      <c r="D62" s="10">
        <v>24</v>
      </c>
      <c r="E62" s="10">
        <v>224.67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41</v>
      </c>
      <c r="D63" s="10">
        <v>8</v>
      </c>
      <c r="E63" s="10">
        <v>175.43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41</v>
      </c>
      <c r="D64" s="10">
        <v>5</v>
      </c>
      <c r="E64" s="10">
        <v>265.35000000000002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41</v>
      </c>
      <c r="D65" s="10">
        <v>10</v>
      </c>
      <c r="E65" s="10">
        <v>404.71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41</v>
      </c>
      <c r="D66" s="10">
        <v>24</v>
      </c>
      <c r="E66" s="10">
        <v>571.34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41</v>
      </c>
      <c r="D67" s="10">
        <v>39</v>
      </c>
      <c r="E67" s="10">
        <v>341.53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14</v>
      </c>
      <c r="D68" s="10">
        <v>43.74</v>
      </c>
      <c r="E68" s="10">
        <v>77.73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14</v>
      </c>
      <c r="D69" s="10">
        <v>16.2</v>
      </c>
      <c r="E69" s="10">
        <v>43.25</v>
      </c>
      <c r="F69" s="21"/>
      <c r="G69" s="17">
        <f t="shared" ref="G69:G124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148</v>
      </c>
      <c r="D70" s="10">
        <v>15040</v>
      </c>
      <c r="E70" s="10">
        <v>0.33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14</v>
      </c>
      <c r="D71" s="10">
        <v>352.3</v>
      </c>
      <c r="E71" s="10">
        <v>17.329999999999998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14</v>
      </c>
      <c r="D72" s="10">
        <v>352.3</v>
      </c>
      <c r="E72" s="10">
        <v>60.15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150</v>
      </c>
      <c r="C73" s="9" t="s">
        <v>14</v>
      </c>
      <c r="D73" s="10">
        <v>543.98</v>
      </c>
      <c r="E73" s="10">
        <v>9.59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152</v>
      </c>
      <c r="C74" s="9" t="s">
        <v>14</v>
      </c>
      <c r="D74" s="10">
        <v>543.98</v>
      </c>
      <c r="E74" s="10">
        <v>60.33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191.95</v>
      </c>
      <c r="E75" s="10">
        <v>54.18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193.42</v>
      </c>
      <c r="E76" s="10">
        <v>56.62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24</v>
      </c>
      <c r="C77" s="9" t="s">
        <v>14</v>
      </c>
      <c r="D77" s="10">
        <v>193.42</v>
      </c>
      <c r="E77" s="10">
        <v>14.6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292.91000000000003</v>
      </c>
      <c r="E78" s="10">
        <v>43.25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46.21</v>
      </c>
      <c r="E79" s="10">
        <v>87.46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3.24</v>
      </c>
      <c r="E80" s="10">
        <v>283.52999999999997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168</v>
      </c>
      <c r="D81" s="10">
        <v>21</v>
      </c>
      <c r="E81" s="10">
        <v>21.43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14</v>
      </c>
      <c r="D82" s="10">
        <v>292.91000000000003</v>
      </c>
      <c r="E82" s="10">
        <v>233.21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36</v>
      </c>
      <c r="D83" s="10">
        <v>35.700000000000003</v>
      </c>
      <c r="E83" s="10">
        <v>71.099999999999994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36</v>
      </c>
      <c r="D84" s="10">
        <v>12.6</v>
      </c>
      <c r="E84" s="10">
        <v>55.17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36</v>
      </c>
      <c r="D85" s="10">
        <v>6.8</v>
      </c>
      <c r="E85" s="10">
        <v>33.78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36</v>
      </c>
      <c r="D86" s="10">
        <v>288.8</v>
      </c>
      <c r="E86" s="10">
        <v>28.9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36</v>
      </c>
      <c r="D87" s="10">
        <v>4.8</v>
      </c>
      <c r="E87" s="10">
        <v>249.35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36</v>
      </c>
      <c r="D88" s="10">
        <v>1.8</v>
      </c>
      <c r="E88" s="10">
        <v>312.57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36</v>
      </c>
      <c r="D89" s="10">
        <v>61.5</v>
      </c>
      <c r="E89" s="10">
        <v>119.87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47.43</v>
      </c>
      <c r="E90" s="10">
        <v>150.13999999999999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14</v>
      </c>
      <c r="D91" s="10">
        <v>40</v>
      </c>
      <c r="E91" s="10">
        <v>36.340000000000003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352.3</v>
      </c>
      <c r="E92" s="10">
        <v>45.35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14</v>
      </c>
      <c r="D93" s="10">
        <v>288.8</v>
      </c>
      <c r="E93" s="10">
        <v>45.29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14</v>
      </c>
      <c r="D94" s="10">
        <v>607.48</v>
      </c>
      <c r="E94" s="10">
        <v>47.4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27.69</v>
      </c>
      <c r="E95" s="10">
        <v>84.26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14</v>
      </c>
      <c r="D96" s="10">
        <v>51.21</v>
      </c>
      <c r="E96" s="10">
        <v>45.73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36</v>
      </c>
      <c r="D97" s="10">
        <v>54.8</v>
      </c>
      <c r="E97" s="10">
        <v>21.13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36</v>
      </c>
      <c r="D98" s="10">
        <v>3.55</v>
      </c>
      <c r="E98" s="10">
        <v>21.13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36</v>
      </c>
      <c r="D99" s="10">
        <v>30.07</v>
      </c>
      <c r="E99" s="10">
        <v>26.09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14</v>
      </c>
      <c r="D100" s="10">
        <v>159.84</v>
      </c>
      <c r="E100" s="10">
        <v>52.22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14</v>
      </c>
      <c r="D101" s="10">
        <v>159.84</v>
      </c>
      <c r="E101" s="10">
        <v>71.569999999999993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39.76</v>
      </c>
      <c r="E102" s="10">
        <v>9.3800000000000008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14</v>
      </c>
      <c r="D103" s="10">
        <v>39.76</v>
      </c>
      <c r="E103" s="10">
        <v>41.14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14</v>
      </c>
      <c r="D104" s="10">
        <v>39.76</v>
      </c>
      <c r="E104" s="10">
        <v>83.78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36</v>
      </c>
      <c r="D105" s="10">
        <v>12.5</v>
      </c>
      <c r="E105" s="10">
        <v>226.92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41</v>
      </c>
      <c r="D106" s="10">
        <v>8</v>
      </c>
      <c r="E106" s="10">
        <v>541.5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41</v>
      </c>
      <c r="D107" s="10">
        <v>1</v>
      </c>
      <c r="E107" s="10">
        <v>7148.6</v>
      </c>
      <c r="F107" s="21"/>
      <c r="G107" s="17">
        <f t="shared" si="1"/>
        <v>0</v>
      </c>
    </row>
    <row r="108" spans="1:7" x14ac:dyDescent="0.25">
      <c r="A108" s="7" t="s">
        <v>221</v>
      </c>
      <c r="B108" s="8" t="s">
        <v>222</v>
      </c>
      <c r="C108" s="9" t="s">
        <v>14</v>
      </c>
      <c r="D108" s="10">
        <v>38.880000000000003</v>
      </c>
      <c r="E108" s="10">
        <v>537.66</v>
      </c>
      <c r="F108" s="21"/>
      <c r="G108" s="17">
        <f t="shared" si="1"/>
        <v>0</v>
      </c>
    </row>
    <row r="109" spans="1:7" x14ac:dyDescent="0.25">
      <c r="A109" s="7" t="s">
        <v>223</v>
      </c>
      <c r="B109" s="8" t="s">
        <v>224</v>
      </c>
      <c r="C109" s="9" t="s">
        <v>36</v>
      </c>
      <c r="D109" s="10">
        <v>50</v>
      </c>
      <c r="E109" s="10">
        <v>129.41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14</v>
      </c>
      <c r="D110" s="10">
        <v>48</v>
      </c>
      <c r="E110" s="10">
        <v>5.25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14</v>
      </c>
      <c r="D111" s="10">
        <v>8</v>
      </c>
      <c r="E111" s="10">
        <v>529.35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41</v>
      </c>
      <c r="D112" s="10">
        <v>24</v>
      </c>
      <c r="E112" s="10">
        <v>12.5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41</v>
      </c>
      <c r="D113" s="10">
        <v>12</v>
      </c>
      <c r="E113" s="10">
        <v>6.25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41</v>
      </c>
      <c r="D114" s="10">
        <v>4</v>
      </c>
      <c r="E114" s="10">
        <v>62.5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41</v>
      </c>
      <c r="D115" s="10">
        <v>4</v>
      </c>
      <c r="E115" s="10">
        <v>15.62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41</v>
      </c>
      <c r="D116" s="10">
        <v>4</v>
      </c>
      <c r="E116" s="10">
        <v>16.79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14</v>
      </c>
      <c r="D117" s="10">
        <v>354</v>
      </c>
      <c r="E117" s="10">
        <v>19.22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41</v>
      </c>
      <c r="D118" s="10">
        <v>5</v>
      </c>
      <c r="E118" s="10">
        <v>120.8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41</v>
      </c>
      <c r="D119" s="10">
        <v>4</v>
      </c>
      <c r="E119" s="10">
        <v>179.32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41</v>
      </c>
      <c r="D120" s="10">
        <v>5</v>
      </c>
      <c r="E120" s="10">
        <v>329.9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41</v>
      </c>
      <c r="D121" s="10">
        <v>2</v>
      </c>
      <c r="E121" s="10">
        <v>480.67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41</v>
      </c>
      <c r="D122" s="10">
        <v>5</v>
      </c>
      <c r="E122" s="10">
        <v>254.78</v>
      </c>
      <c r="F122" s="21"/>
      <c r="G122" s="17">
        <f t="shared" si="1"/>
        <v>0</v>
      </c>
    </row>
    <row r="123" spans="1:7" x14ac:dyDescent="0.25">
      <c r="A123" s="7" t="s">
        <v>251</v>
      </c>
      <c r="B123" s="8" t="s">
        <v>252</v>
      </c>
      <c r="C123" s="9" t="s">
        <v>41</v>
      </c>
      <c r="D123" s="10">
        <v>4</v>
      </c>
      <c r="E123" s="10">
        <v>22.31</v>
      </c>
      <c r="F123" s="21"/>
      <c r="G123" s="17">
        <f t="shared" si="1"/>
        <v>0</v>
      </c>
    </row>
    <row r="124" spans="1:7" x14ac:dyDescent="0.25">
      <c r="A124" s="7" t="s">
        <v>253</v>
      </c>
      <c r="B124" s="8" t="s">
        <v>254</v>
      </c>
      <c r="C124" s="9" t="s">
        <v>41</v>
      </c>
      <c r="D124" s="10">
        <v>1</v>
      </c>
      <c r="E124" s="10">
        <v>581.85</v>
      </c>
      <c r="F124" s="21"/>
      <c r="G124" s="17">
        <f t="shared" si="1"/>
        <v>0</v>
      </c>
    </row>
    <row r="125" spans="1:7" x14ac:dyDescent="0.25">
      <c r="A125" s="7"/>
      <c r="B125" s="8"/>
      <c r="C125" s="9"/>
      <c r="D125" s="10"/>
      <c r="E125" s="10"/>
      <c r="F125" s="11" t="s">
        <v>8</v>
      </c>
      <c r="G125" s="12">
        <f>SUM(G5:G124)</f>
        <v>0</v>
      </c>
    </row>
  </sheetData>
  <sheetProtection algorithmName="SHA-512" hashValue="nrDfMZGypMXyghuZssrx5mc1SwWDlsEfpva5YLw4ymgaiZa3Lj6gwmUZiA/q3KUtB0xU5P/dyWYRE8WvrvUVig==" saltValue="e6VVl9RUf4OppALB6b5s7g==" spinCount="100000" sheet="1" objects="1" scenarios="1"/>
  <conditionalFormatting sqref="F5:F12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255</v>
      </c>
      <c r="B5" s="14" t="s">
        <v>256</v>
      </c>
      <c r="C5" s="15" t="s">
        <v>20</v>
      </c>
      <c r="D5" s="16">
        <v>388.8</v>
      </c>
      <c r="E5" s="16">
        <v>18.100000000000001</v>
      </c>
      <c r="F5" s="21"/>
      <c r="G5" s="17">
        <f t="shared" ref="G5:G64" si="0">TRUNC(F5*D5,2)</f>
        <v>0</v>
      </c>
    </row>
    <row r="6" spans="1:7" x14ac:dyDescent="0.25">
      <c r="A6" s="7" t="s">
        <v>21</v>
      </c>
      <c r="B6" s="8" t="s">
        <v>22</v>
      </c>
      <c r="C6" s="9" t="s">
        <v>14</v>
      </c>
      <c r="D6" s="10">
        <v>432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257</v>
      </c>
      <c r="B7" s="8" t="s">
        <v>258</v>
      </c>
      <c r="C7" s="9" t="s">
        <v>20</v>
      </c>
      <c r="D7" s="10">
        <v>9.07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259</v>
      </c>
      <c r="B8" s="8" t="s">
        <v>260</v>
      </c>
      <c r="C8" s="9" t="s">
        <v>20</v>
      </c>
      <c r="D8" s="10">
        <v>0.5</v>
      </c>
      <c r="E8" s="10">
        <v>164.81</v>
      </c>
      <c r="F8" s="21"/>
      <c r="G8" s="17">
        <f t="shared" si="0"/>
        <v>0</v>
      </c>
    </row>
    <row r="9" spans="1:7" x14ac:dyDescent="0.25">
      <c r="A9" s="7" t="s">
        <v>261</v>
      </c>
      <c r="B9" s="8" t="s">
        <v>262</v>
      </c>
      <c r="C9" s="9" t="s">
        <v>20</v>
      </c>
      <c r="D9" s="10">
        <v>4.51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263</v>
      </c>
      <c r="B10" s="8" t="s">
        <v>264</v>
      </c>
      <c r="C10" s="9" t="s">
        <v>14</v>
      </c>
      <c r="D10" s="10">
        <v>1417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265</v>
      </c>
      <c r="B11" s="8" t="s">
        <v>266</v>
      </c>
      <c r="C11" s="9" t="s">
        <v>36</v>
      </c>
      <c r="D11" s="10">
        <v>60</v>
      </c>
      <c r="E11" s="10">
        <v>5.0999999999999996</v>
      </c>
      <c r="F11" s="21"/>
      <c r="G11" s="17">
        <f t="shared" si="0"/>
        <v>0</v>
      </c>
    </row>
    <row r="12" spans="1:7" x14ac:dyDescent="0.25">
      <c r="A12" s="7" t="s">
        <v>267</v>
      </c>
      <c r="B12" s="8" t="s">
        <v>268</v>
      </c>
      <c r="C12" s="9" t="s">
        <v>14</v>
      </c>
      <c r="D12" s="10">
        <v>68.8</v>
      </c>
      <c r="E12" s="10">
        <v>12.36</v>
      </c>
      <c r="F12" s="21"/>
      <c r="G12" s="17">
        <f t="shared" si="0"/>
        <v>0</v>
      </c>
    </row>
    <row r="13" spans="1:7" x14ac:dyDescent="0.25">
      <c r="A13" s="7" t="s">
        <v>269</v>
      </c>
      <c r="B13" s="8" t="s">
        <v>270</v>
      </c>
      <c r="C13" s="9" t="s">
        <v>36</v>
      </c>
      <c r="D13" s="10">
        <v>759</v>
      </c>
      <c r="E13" s="10">
        <v>6.86</v>
      </c>
      <c r="F13" s="21"/>
      <c r="G13" s="17">
        <f t="shared" si="0"/>
        <v>0</v>
      </c>
    </row>
    <row r="14" spans="1:7" x14ac:dyDescent="0.25">
      <c r="A14" s="7" t="s">
        <v>271</v>
      </c>
      <c r="B14" s="8" t="s">
        <v>272</v>
      </c>
      <c r="C14" s="9" t="s">
        <v>14</v>
      </c>
      <c r="D14" s="10">
        <v>6</v>
      </c>
      <c r="E14" s="10">
        <v>377.02</v>
      </c>
      <c r="F14" s="21"/>
      <c r="G14" s="17">
        <f t="shared" si="0"/>
        <v>0</v>
      </c>
    </row>
    <row r="15" spans="1:7" x14ac:dyDescent="0.25">
      <c r="A15" s="7" t="s">
        <v>273</v>
      </c>
      <c r="B15" s="8" t="s">
        <v>274</v>
      </c>
      <c r="C15" s="9" t="s">
        <v>36</v>
      </c>
      <c r="D15" s="10">
        <v>100</v>
      </c>
      <c r="E15" s="10">
        <v>63.47</v>
      </c>
      <c r="F15" s="21"/>
      <c r="G15" s="17">
        <f t="shared" si="0"/>
        <v>0</v>
      </c>
    </row>
    <row r="16" spans="1:7" x14ac:dyDescent="0.25">
      <c r="A16" s="7" t="s">
        <v>275</v>
      </c>
      <c r="B16" s="8" t="s">
        <v>276</v>
      </c>
      <c r="C16" s="9" t="s">
        <v>36</v>
      </c>
      <c r="D16" s="10">
        <v>2</v>
      </c>
      <c r="E16" s="10">
        <v>54.57</v>
      </c>
      <c r="F16" s="21"/>
      <c r="G16" s="17">
        <f t="shared" si="0"/>
        <v>0</v>
      </c>
    </row>
    <row r="17" spans="1:7" x14ac:dyDescent="0.25">
      <c r="A17" s="7" t="s">
        <v>277</v>
      </c>
      <c r="B17" s="8" t="s">
        <v>278</v>
      </c>
      <c r="C17" s="9" t="s">
        <v>41</v>
      </c>
      <c r="D17" s="10">
        <v>45</v>
      </c>
      <c r="E17" s="10">
        <v>722.32</v>
      </c>
      <c r="F17" s="21"/>
      <c r="G17" s="17">
        <f t="shared" si="0"/>
        <v>0</v>
      </c>
    </row>
    <row r="18" spans="1:7" x14ac:dyDescent="0.25">
      <c r="A18" s="7" t="s">
        <v>279</v>
      </c>
      <c r="B18" s="8" t="s">
        <v>280</v>
      </c>
      <c r="C18" s="9" t="s">
        <v>41</v>
      </c>
      <c r="D18" s="10">
        <v>18</v>
      </c>
      <c r="E18" s="10">
        <v>110</v>
      </c>
      <c r="F18" s="21"/>
      <c r="G18" s="17">
        <f t="shared" si="0"/>
        <v>0</v>
      </c>
    </row>
    <row r="19" spans="1:7" x14ac:dyDescent="0.25">
      <c r="A19" s="7" t="s">
        <v>281</v>
      </c>
      <c r="B19" s="8" t="s">
        <v>282</v>
      </c>
      <c r="C19" s="9" t="s">
        <v>41</v>
      </c>
      <c r="D19" s="10">
        <v>16</v>
      </c>
      <c r="E19" s="10">
        <v>147.22</v>
      </c>
      <c r="F19" s="21"/>
      <c r="G19" s="17">
        <f t="shared" si="0"/>
        <v>0</v>
      </c>
    </row>
    <row r="20" spans="1:7" x14ac:dyDescent="0.25">
      <c r="A20" s="7" t="s">
        <v>283</v>
      </c>
      <c r="B20" s="8" t="s">
        <v>284</v>
      </c>
      <c r="C20" s="9" t="s">
        <v>41</v>
      </c>
      <c r="D20" s="10">
        <v>6</v>
      </c>
      <c r="E20" s="10">
        <v>33.1</v>
      </c>
      <c r="F20" s="21"/>
      <c r="G20" s="17">
        <f t="shared" si="0"/>
        <v>0</v>
      </c>
    </row>
    <row r="21" spans="1:7" x14ac:dyDescent="0.25">
      <c r="A21" s="7" t="s">
        <v>285</v>
      </c>
      <c r="B21" s="8" t="s">
        <v>286</v>
      </c>
      <c r="C21" s="9" t="s">
        <v>36</v>
      </c>
      <c r="D21" s="10">
        <v>1200</v>
      </c>
      <c r="E21" s="10">
        <v>6.15</v>
      </c>
      <c r="F21" s="21"/>
      <c r="G21" s="17">
        <f t="shared" si="0"/>
        <v>0</v>
      </c>
    </row>
    <row r="22" spans="1:7" x14ac:dyDescent="0.25">
      <c r="A22" s="7" t="s">
        <v>287</v>
      </c>
      <c r="B22" s="8" t="s">
        <v>288</v>
      </c>
      <c r="C22" s="9" t="s">
        <v>36</v>
      </c>
      <c r="D22" s="10">
        <v>670</v>
      </c>
      <c r="E22" s="10">
        <v>8.14</v>
      </c>
      <c r="F22" s="21"/>
      <c r="G22" s="17">
        <f t="shared" si="0"/>
        <v>0</v>
      </c>
    </row>
    <row r="23" spans="1:7" x14ac:dyDescent="0.25">
      <c r="A23" s="7" t="s">
        <v>289</v>
      </c>
      <c r="B23" s="8" t="s">
        <v>290</v>
      </c>
      <c r="C23" s="9" t="s">
        <v>36</v>
      </c>
      <c r="D23" s="10">
        <v>450</v>
      </c>
      <c r="E23" s="10">
        <v>10.59</v>
      </c>
      <c r="F23" s="21"/>
      <c r="G23" s="17">
        <f t="shared" si="0"/>
        <v>0</v>
      </c>
    </row>
    <row r="24" spans="1:7" x14ac:dyDescent="0.25">
      <c r="A24" s="7" t="s">
        <v>291</v>
      </c>
      <c r="B24" s="8" t="s">
        <v>292</v>
      </c>
      <c r="C24" s="9" t="s">
        <v>41</v>
      </c>
      <c r="D24" s="10">
        <v>10</v>
      </c>
      <c r="E24" s="10">
        <v>56.04</v>
      </c>
      <c r="F24" s="21"/>
      <c r="G24" s="17">
        <f t="shared" si="0"/>
        <v>0</v>
      </c>
    </row>
    <row r="25" spans="1:7" x14ac:dyDescent="0.25">
      <c r="A25" s="7" t="s">
        <v>157</v>
      </c>
      <c r="B25" s="8" t="s">
        <v>158</v>
      </c>
      <c r="C25" s="9" t="s">
        <v>14</v>
      </c>
      <c r="D25" s="10">
        <v>42.96</v>
      </c>
      <c r="E25" s="10">
        <v>56.62</v>
      </c>
      <c r="F25" s="21"/>
      <c r="G25" s="17">
        <f t="shared" si="0"/>
        <v>0</v>
      </c>
    </row>
    <row r="26" spans="1:7" x14ac:dyDescent="0.25">
      <c r="A26" s="7" t="s">
        <v>293</v>
      </c>
      <c r="B26" s="8" t="s">
        <v>294</v>
      </c>
      <c r="C26" s="9" t="s">
        <v>20</v>
      </c>
      <c r="D26" s="10">
        <v>9.07</v>
      </c>
      <c r="E26" s="10">
        <v>557.08000000000004</v>
      </c>
      <c r="F26" s="21"/>
      <c r="G26" s="17">
        <f t="shared" si="0"/>
        <v>0</v>
      </c>
    </row>
    <row r="27" spans="1:7" x14ac:dyDescent="0.25">
      <c r="A27" s="7" t="s">
        <v>295</v>
      </c>
      <c r="B27" s="8" t="s">
        <v>296</v>
      </c>
      <c r="C27" s="9" t="s">
        <v>14</v>
      </c>
      <c r="D27" s="10">
        <v>42.96</v>
      </c>
      <c r="E27" s="10">
        <v>45.08</v>
      </c>
      <c r="F27" s="21"/>
      <c r="G27" s="17">
        <f t="shared" si="0"/>
        <v>0</v>
      </c>
    </row>
    <row r="28" spans="1:7" x14ac:dyDescent="0.25">
      <c r="A28" s="7" t="s">
        <v>297</v>
      </c>
      <c r="B28" s="8" t="s">
        <v>298</v>
      </c>
      <c r="C28" s="9" t="s">
        <v>14</v>
      </c>
      <c r="D28" s="10">
        <v>12.96</v>
      </c>
      <c r="E28" s="10">
        <v>260.17</v>
      </c>
      <c r="F28" s="21"/>
      <c r="G28" s="17">
        <f t="shared" si="0"/>
        <v>0</v>
      </c>
    </row>
    <row r="29" spans="1:7" x14ac:dyDescent="0.25">
      <c r="A29" s="7" t="s">
        <v>299</v>
      </c>
      <c r="B29" s="8" t="s">
        <v>300</v>
      </c>
      <c r="C29" s="9" t="s">
        <v>14</v>
      </c>
      <c r="D29" s="10">
        <v>233.28</v>
      </c>
      <c r="E29" s="10">
        <v>12.84</v>
      </c>
      <c r="F29" s="21"/>
      <c r="G29" s="17">
        <f t="shared" si="0"/>
        <v>0</v>
      </c>
    </row>
    <row r="30" spans="1:7" x14ac:dyDescent="0.25">
      <c r="A30" s="7" t="s">
        <v>169</v>
      </c>
      <c r="B30" s="8" t="s">
        <v>170</v>
      </c>
      <c r="C30" s="9" t="s">
        <v>14</v>
      </c>
      <c r="D30" s="10">
        <v>30</v>
      </c>
      <c r="E30" s="10">
        <v>233.21</v>
      </c>
      <c r="F30" s="21"/>
      <c r="G30" s="17">
        <f t="shared" si="0"/>
        <v>0</v>
      </c>
    </row>
    <row r="31" spans="1:7" x14ac:dyDescent="0.25">
      <c r="A31" s="7" t="s">
        <v>301</v>
      </c>
      <c r="B31" s="8" t="s">
        <v>302</v>
      </c>
      <c r="C31" s="9" t="s">
        <v>36</v>
      </c>
      <c r="D31" s="10">
        <v>5.4</v>
      </c>
      <c r="E31" s="10">
        <v>165.29</v>
      </c>
      <c r="F31" s="21"/>
      <c r="G31" s="17">
        <f t="shared" si="0"/>
        <v>0</v>
      </c>
    </row>
    <row r="32" spans="1:7" x14ac:dyDescent="0.25">
      <c r="A32" s="7" t="s">
        <v>303</v>
      </c>
      <c r="B32" s="8" t="s">
        <v>304</v>
      </c>
      <c r="C32" s="9" t="s">
        <v>36</v>
      </c>
      <c r="D32" s="10">
        <v>3.6</v>
      </c>
      <c r="E32" s="10">
        <v>81.14</v>
      </c>
      <c r="F32" s="21"/>
      <c r="G32" s="17">
        <f t="shared" si="0"/>
        <v>0</v>
      </c>
    </row>
    <row r="33" spans="1:7" x14ac:dyDescent="0.25">
      <c r="A33" s="7" t="s">
        <v>305</v>
      </c>
      <c r="B33" s="8" t="s">
        <v>306</v>
      </c>
      <c r="C33" s="9" t="s">
        <v>14</v>
      </c>
      <c r="D33" s="10">
        <v>42.96</v>
      </c>
      <c r="E33" s="10">
        <v>43.12</v>
      </c>
      <c r="F33" s="21"/>
      <c r="G33" s="17">
        <f t="shared" si="0"/>
        <v>0</v>
      </c>
    </row>
    <row r="34" spans="1:7" x14ac:dyDescent="0.25">
      <c r="A34" s="7" t="s">
        <v>307</v>
      </c>
      <c r="B34" s="8" t="s">
        <v>308</v>
      </c>
      <c r="C34" s="9" t="s">
        <v>36</v>
      </c>
      <c r="D34" s="10">
        <v>3.6</v>
      </c>
      <c r="E34" s="10">
        <v>3.29</v>
      </c>
      <c r="F34" s="21"/>
      <c r="G34" s="17">
        <f t="shared" si="0"/>
        <v>0</v>
      </c>
    </row>
    <row r="35" spans="1:7" x14ac:dyDescent="0.25">
      <c r="A35" s="7" t="s">
        <v>309</v>
      </c>
      <c r="B35" s="8" t="s">
        <v>310</v>
      </c>
      <c r="C35" s="9" t="s">
        <v>14</v>
      </c>
      <c r="D35" s="10">
        <v>233.28</v>
      </c>
      <c r="E35" s="10">
        <v>69.13</v>
      </c>
      <c r="F35" s="21"/>
      <c r="G35" s="17">
        <f t="shared" si="0"/>
        <v>0</v>
      </c>
    </row>
    <row r="36" spans="1:7" x14ac:dyDescent="0.25">
      <c r="A36" s="7" t="s">
        <v>311</v>
      </c>
      <c r="B36" s="8" t="s">
        <v>312</v>
      </c>
      <c r="C36" s="9" t="s">
        <v>14</v>
      </c>
      <c r="D36" s="10">
        <v>1929.94</v>
      </c>
      <c r="E36" s="10">
        <v>5.29</v>
      </c>
      <c r="F36" s="21"/>
      <c r="G36" s="17">
        <f t="shared" si="0"/>
        <v>0</v>
      </c>
    </row>
    <row r="37" spans="1:7" x14ac:dyDescent="0.25">
      <c r="A37" s="7" t="s">
        <v>313</v>
      </c>
      <c r="B37" s="8" t="s">
        <v>314</v>
      </c>
      <c r="C37" s="9" t="s">
        <v>14</v>
      </c>
      <c r="D37" s="10">
        <v>81.260000000000005</v>
      </c>
      <c r="E37" s="10">
        <v>7.4</v>
      </c>
      <c r="F37" s="21"/>
      <c r="G37" s="17">
        <f t="shared" si="0"/>
        <v>0</v>
      </c>
    </row>
    <row r="38" spans="1:7" x14ac:dyDescent="0.25">
      <c r="A38" s="7" t="s">
        <v>315</v>
      </c>
      <c r="B38" s="8" t="s">
        <v>316</v>
      </c>
      <c r="C38" s="9" t="s">
        <v>14</v>
      </c>
      <c r="D38" s="10">
        <v>253.94</v>
      </c>
      <c r="E38" s="10">
        <v>8.9499999999999993</v>
      </c>
      <c r="F38" s="21"/>
      <c r="G38" s="17">
        <f t="shared" si="0"/>
        <v>0</v>
      </c>
    </row>
    <row r="39" spans="1:7" x14ac:dyDescent="0.25">
      <c r="A39" s="7" t="s">
        <v>317</v>
      </c>
      <c r="B39" s="8" t="s">
        <v>318</v>
      </c>
      <c r="C39" s="9" t="s">
        <v>14</v>
      </c>
      <c r="D39" s="10">
        <v>81.260000000000005</v>
      </c>
      <c r="E39" s="10">
        <v>29.87</v>
      </c>
      <c r="F39" s="21"/>
      <c r="G39" s="17">
        <f t="shared" si="0"/>
        <v>0</v>
      </c>
    </row>
    <row r="40" spans="1:7" x14ac:dyDescent="0.25">
      <c r="A40" s="7" t="s">
        <v>319</v>
      </c>
      <c r="B40" s="8" t="s">
        <v>320</v>
      </c>
      <c r="C40" s="9" t="s">
        <v>14</v>
      </c>
      <c r="D40" s="10">
        <v>812.6</v>
      </c>
      <c r="E40" s="10">
        <v>22.93</v>
      </c>
      <c r="F40" s="21"/>
      <c r="G40" s="17">
        <f t="shared" si="0"/>
        <v>0</v>
      </c>
    </row>
    <row r="41" spans="1:7" x14ac:dyDescent="0.25">
      <c r="A41" s="7" t="s">
        <v>321</v>
      </c>
      <c r="B41" s="8" t="s">
        <v>322</v>
      </c>
      <c r="C41" s="9" t="s">
        <v>14</v>
      </c>
      <c r="D41" s="10">
        <v>609.45000000000005</v>
      </c>
      <c r="E41" s="10">
        <v>21.29</v>
      </c>
      <c r="F41" s="21"/>
      <c r="G41" s="17">
        <f t="shared" si="0"/>
        <v>0</v>
      </c>
    </row>
    <row r="42" spans="1:7" x14ac:dyDescent="0.25">
      <c r="A42" s="7" t="s">
        <v>323</v>
      </c>
      <c r="B42" s="8" t="s">
        <v>324</v>
      </c>
      <c r="C42" s="9" t="s">
        <v>14</v>
      </c>
      <c r="D42" s="10">
        <v>507.88</v>
      </c>
      <c r="E42" s="10">
        <v>27.65</v>
      </c>
      <c r="F42" s="21"/>
      <c r="G42" s="17">
        <f t="shared" si="0"/>
        <v>0</v>
      </c>
    </row>
    <row r="43" spans="1:7" x14ac:dyDescent="0.25">
      <c r="A43" s="7" t="s">
        <v>325</v>
      </c>
      <c r="B43" s="8" t="s">
        <v>326</v>
      </c>
      <c r="C43" s="9" t="s">
        <v>14</v>
      </c>
      <c r="D43" s="10">
        <v>253.94</v>
      </c>
      <c r="E43" s="10">
        <v>41.88</v>
      </c>
      <c r="F43" s="21"/>
      <c r="G43" s="17">
        <f t="shared" si="0"/>
        <v>0</v>
      </c>
    </row>
    <row r="44" spans="1:7" x14ac:dyDescent="0.25">
      <c r="A44" s="7" t="s">
        <v>327</v>
      </c>
      <c r="B44" s="8" t="s">
        <v>328</v>
      </c>
      <c r="C44" s="9" t="s">
        <v>36</v>
      </c>
      <c r="D44" s="10">
        <v>5</v>
      </c>
      <c r="E44" s="10">
        <v>1053.1600000000001</v>
      </c>
      <c r="F44" s="21"/>
      <c r="G44" s="17">
        <f t="shared" si="0"/>
        <v>0</v>
      </c>
    </row>
    <row r="45" spans="1:7" x14ac:dyDescent="0.25">
      <c r="A45" s="7" t="s">
        <v>329</v>
      </c>
      <c r="B45" s="8" t="s">
        <v>330</v>
      </c>
      <c r="C45" s="9" t="s">
        <v>41</v>
      </c>
      <c r="D45" s="10">
        <v>1</v>
      </c>
      <c r="E45" s="10">
        <v>12672.12</v>
      </c>
      <c r="F45" s="21"/>
      <c r="G45" s="17">
        <f t="shared" si="0"/>
        <v>0</v>
      </c>
    </row>
    <row r="46" spans="1:7" x14ac:dyDescent="0.25">
      <c r="A46" s="7" t="s">
        <v>331</v>
      </c>
      <c r="B46" s="8" t="s">
        <v>332</v>
      </c>
      <c r="C46" s="9" t="s">
        <v>14</v>
      </c>
      <c r="D46" s="10">
        <v>61.15</v>
      </c>
      <c r="E46" s="10">
        <v>642.84</v>
      </c>
      <c r="F46" s="21"/>
      <c r="G46" s="17">
        <f t="shared" si="0"/>
        <v>0</v>
      </c>
    </row>
    <row r="47" spans="1:7" x14ac:dyDescent="0.25">
      <c r="A47" s="7" t="s">
        <v>333</v>
      </c>
      <c r="B47" s="8" t="s">
        <v>334</v>
      </c>
      <c r="C47" s="9" t="s">
        <v>14</v>
      </c>
      <c r="D47" s="10">
        <v>4.41</v>
      </c>
      <c r="E47" s="10">
        <v>1250.45</v>
      </c>
      <c r="F47" s="21"/>
      <c r="G47" s="17">
        <f t="shared" si="0"/>
        <v>0</v>
      </c>
    </row>
    <row r="48" spans="1:7" x14ac:dyDescent="0.25">
      <c r="A48" s="7" t="s">
        <v>335</v>
      </c>
      <c r="B48" s="8" t="s">
        <v>336</v>
      </c>
      <c r="C48" s="9" t="s">
        <v>14</v>
      </c>
      <c r="D48" s="10">
        <v>117.6</v>
      </c>
      <c r="E48" s="10">
        <v>115.76</v>
      </c>
      <c r="F48" s="21"/>
      <c r="G48" s="17">
        <f t="shared" si="0"/>
        <v>0</v>
      </c>
    </row>
    <row r="49" spans="1:7" x14ac:dyDescent="0.25">
      <c r="A49" s="7" t="s">
        <v>337</v>
      </c>
      <c r="B49" s="8" t="s">
        <v>338</v>
      </c>
      <c r="C49" s="9" t="s">
        <v>14</v>
      </c>
      <c r="D49" s="10">
        <v>117.6</v>
      </c>
      <c r="E49" s="10">
        <v>54.24</v>
      </c>
      <c r="F49" s="21"/>
      <c r="G49" s="17">
        <f t="shared" si="0"/>
        <v>0</v>
      </c>
    </row>
    <row r="50" spans="1:7" x14ac:dyDescent="0.25">
      <c r="A50" s="7" t="s">
        <v>339</v>
      </c>
      <c r="B50" s="8" t="s">
        <v>24</v>
      </c>
      <c r="C50" s="9" t="s">
        <v>14</v>
      </c>
      <c r="D50" s="10">
        <v>117.6</v>
      </c>
      <c r="E50" s="10">
        <v>14.6</v>
      </c>
      <c r="F50" s="21"/>
      <c r="G50" s="17">
        <f t="shared" si="0"/>
        <v>0</v>
      </c>
    </row>
    <row r="51" spans="1:7" x14ac:dyDescent="0.25">
      <c r="A51" s="7" t="s">
        <v>340</v>
      </c>
      <c r="B51" s="8" t="s">
        <v>341</v>
      </c>
      <c r="C51" s="9" t="s">
        <v>14</v>
      </c>
      <c r="D51" s="10">
        <v>3000</v>
      </c>
      <c r="E51" s="10">
        <v>1.46</v>
      </c>
      <c r="F51" s="21"/>
      <c r="G51" s="17">
        <f t="shared" si="0"/>
        <v>0</v>
      </c>
    </row>
    <row r="52" spans="1:7" x14ac:dyDescent="0.25">
      <c r="A52" s="7" t="s">
        <v>215</v>
      </c>
      <c r="B52" s="8" t="s">
        <v>216</v>
      </c>
      <c r="C52" s="9" t="s">
        <v>36</v>
      </c>
      <c r="D52" s="10">
        <v>67</v>
      </c>
      <c r="E52" s="10">
        <v>226.92</v>
      </c>
      <c r="F52" s="21"/>
      <c r="G52" s="17">
        <f t="shared" si="0"/>
        <v>0</v>
      </c>
    </row>
    <row r="53" spans="1:7" x14ac:dyDescent="0.25">
      <c r="A53" s="7" t="s">
        <v>342</v>
      </c>
      <c r="B53" s="8" t="s">
        <v>343</v>
      </c>
      <c r="C53" s="9" t="s">
        <v>36</v>
      </c>
      <c r="D53" s="10">
        <v>100</v>
      </c>
      <c r="E53" s="10">
        <v>86.19</v>
      </c>
      <c r="F53" s="21"/>
      <c r="G53" s="17">
        <f t="shared" si="0"/>
        <v>0</v>
      </c>
    </row>
    <row r="54" spans="1:7" x14ac:dyDescent="0.25">
      <c r="A54" s="7" t="s">
        <v>344</v>
      </c>
      <c r="B54" s="8" t="s">
        <v>345</v>
      </c>
      <c r="C54" s="9" t="s">
        <v>36</v>
      </c>
      <c r="D54" s="10">
        <v>67</v>
      </c>
      <c r="E54" s="10">
        <v>230.15</v>
      </c>
      <c r="F54" s="21"/>
      <c r="G54" s="17">
        <f t="shared" si="0"/>
        <v>0</v>
      </c>
    </row>
    <row r="55" spans="1:7" x14ac:dyDescent="0.25">
      <c r="A55" s="7" t="s">
        <v>346</v>
      </c>
      <c r="B55" s="8" t="s">
        <v>347</v>
      </c>
      <c r="C55" s="9" t="s">
        <v>36</v>
      </c>
      <c r="D55" s="10">
        <v>67</v>
      </c>
      <c r="E55" s="10">
        <v>99.88</v>
      </c>
      <c r="F55" s="21"/>
      <c r="G55" s="17">
        <f t="shared" si="0"/>
        <v>0</v>
      </c>
    </row>
    <row r="56" spans="1:7" x14ac:dyDescent="0.25">
      <c r="A56" s="7" t="s">
        <v>348</v>
      </c>
      <c r="B56" s="8" t="s">
        <v>349</v>
      </c>
      <c r="C56" s="9" t="s">
        <v>36</v>
      </c>
      <c r="D56" s="10">
        <v>67</v>
      </c>
      <c r="E56" s="10">
        <v>148.91</v>
      </c>
      <c r="F56" s="21"/>
      <c r="G56" s="17">
        <f t="shared" si="0"/>
        <v>0</v>
      </c>
    </row>
    <row r="57" spans="1:7" x14ac:dyDescent="0.25">
      <c r="A57" s="7" t="s">
        <v>217</v>
      </c>
      <c r="B57" s="8" t="s">
        <v>218</v>
      </c>
      <c r="C57" s="9" t="s">
        <v>41</v>
      </c>
      <c r="D57" s="10">
        <v>5</v>
      </c>
      <c r="E57" s="10">
        <v>541.5</v>
      </c>
      <c r="F57" s="21"/>
      <c r="G57" s="17">
        <f t="shared" si="0"/>
        <v>0</v>
      </c>
    </row>
    <row r="58" spans="1:7" x14ac:dyDescent="0.25">
      <c r="A58" s="7" t="s">
        <v>350</v>
      </c>
      <c r="B58" s="8" t="s">
        <v>351</v>
      </c>
      <c r="C58" s="9" t="s">
        <v>36</v>
      </c>
      <c r="D58" s="10">
        <v>30</v>
      </c>
      <c r="E58" s="10">
        <v>121</v>
      </c>
      <c r="F58" s="21"/>
      <c r="G58" s="17">
        <f t="shared" si="0"/>
        <v>0</v>
      </c>
    </row>
    <row r="59" spans="1:7" x14ac:dyDescent="0.25">
      <c r="A59" s="7" t="s">
        <v>352</v>
      </c>
      <c r="B59" s="8" t="s">
        <v>353</v>
      </c>
      <c r="C59" s="9" t="s">
        <v>36</v>
      </c>
      <c r="D59" s="10">
        <v>240</v>
      </c>
      <c r="E59" s="10">
        <v>34.74</v>
      </c>
      <c r="F59" s="21"/>
      <c r="G59" s="17">
        <f t="shared" si="0"/>
        <v>0</v>
      </c>
    </row>
    <row r="60" spans="1:7" x14ac:dyDescent="0.25">
      <c r="A60" s="7" t="s">
        <v>354</v>
      </c>
      <c r="B60" s="8" t="s">
        <v>355</v>
      </c>
      <c r="C60" s="9" t="s">
        <v>41</v>
      </c>
      <c r="D60" s="10">
        <v>4</v>
      </c>
      <c r="E60" s="10">
        <v>1945.17</v>
      </c>
      <c r="F60" s="21"/>
      <c r="G60" s="17">
        <f t="shared" si="0"/>
        <v>0</v>
      </c>
    </row>
    <row r="61" spans="1:7" x14ac:dyDescent="0.25">
      <c r="A61" s="7" t="s">
        <v>356</v>
      </c>
      <c r="B61" s="8" t="s">
        <v>357</v>
      </c>
      <c r="C61" s="9" t="s">
        <v>20</v>
      </c>
      <c r="D61" s="10">
        <v>11.76</v>
      </c>
      <c r="E61" s="10">
        <v>357.1</v>
      </c>
      <c r="F61" s="21"/>
      <c r="G61" s="17">
        <f t="shared" si="0"/>
        <v>0</v>
      </c>
    </row>
    <row r="62" spans="1:7" x14ac:dyDescent="0.25">
      <c r="A62" s="7" t="s">
        <v>358</v>
      </c>
      <c r="B62" s="8" t="s">
        <v>359</v>
      </c>
      <c r="C62" s="9" t="s">
        <v>14</v>
      </c>
      <c r="D62" s="10">
        <v>117.6</v>
      </c>
      <c r="E62" s="10">
        <v>3.71</v>
      </c>
      <c r="F62" s="21"/>
      <c r="G62" s="17">
        <f t="shared" si="0"/>
        <v>0</v>
      </c>
    </row>
    <row r="63" spans="1:7" x14ac:dyDescent="0.25">
      <c r="A63" s="7" t="s">
        <v>360</v>
      </c>
      <c r="B63" s="8" t="s">
        <v>361</v>
      </c>
      <c r="C63" s="9" t="s">
        <v>14</v>
      </c>
      <c r="D63" s="10">
        <v>117.6</v>
      </c>
      <c r="E63" s="10">
        <v>16.3</v>
      </c>
      <c r="F63" s="21"/>
      <c r="G63" s="17">
        <f t="shared" si="0"/>
        <v>0</v>
      </c>
    </row>
    <row r="64" spans="1:7" x14ac:dyDescent="0.25">
      <c r="A64" s="7" t="s">
        <v>362</v>
      </c>
      <c r="B64" s="8" t="s">
        <v>363</v>
      </c>
      <c r="C64" s="9" t="s">
        <v>41</v>
      </c>
      <c r="D64" s="10">
        <v>10</v>
      </c>
      <c r="E64" s="10">
        <v>932.84</v>
      </c>
      <c r="F64" s="21"/>
      <c r="G64" s="17">
        <f t="shared" si="0"/>
        <v>0</v>
      </c>
    </row>
    <row r="65" spans="1:7" x14ac:dyDescent="0.25">
      <c r="A65" s="7"/>
      <c r="B65" s="8"/>
      <c r="C65" s="9"/>
      <c r="D65" s="10"/>
      <c r="E65" s="10"/>
      <c r="F65" s="11" t="s">
        <v>8</v>
      </c>
      <c r="G65" s="12">
        <f>SUM(G5:G64)</f>
        <v>0</v>
      </c>
    </row>
  </sheetData>
  <sheetProtection algorithmName="SHA-512" hashValue="gVflyCLFrWfsRF48VELaJ9PVKAhhrjzAmEBsI7vWjaMTwUk9P1QAPn0tCFvLHXAPgGC0j9lQR2/bWMCAoOgtyQ==" saltValue="n9EknrsCdA9Gj/R2g5DM+Q==" spinCount="100000" sheet="1" objects="1" scenarios="1"/>
  <conditionalFormatting sqref="F5:F6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4" xr:uid="{209FDEAE-BFFF-4AD9-BAC2-B62D6B601BF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2026-03-10T16:19:35Z</dcterms:modified>
</cp:coreProperties>
</file>